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adinggovuk.sharepoint.com/sites/ts5090/Shared Documents/Services/25-S-031 Private Rented Sector Licensing and Inspection/2. Tender Docs/"/>
    </mc:Choice>
  </mc:AlternateContent>
  <xr:revisionPtr revIDLastSave="9" documentId="8_{5234CABA-3EAA-4D0F-A28C-FC581917BBB8}" xr6:coauthVersionLast="47" xr6:coauthVersionMax="47" xr10:uidLastSave="{78347E7B-7603-44C0-9D9C-3EDE77098682}"/>
  <bookViews>
    <workbookView xWindow="-120" yWindow="-120" windowWidth="19440" windowHeight="15000" firstSheet="1" xr2:uid="{85A61A3C-6276-492F-88B3-F01A0864D271}"/>
  </bookViews>
  <sheets>
    <sheet name="Overview" sheetId="1" r:id="rId1"/>
    <sheet name="Scoring" sheetId="2" r:id="rId2"/>
    <sheet name="Validation" sheetId="3" r:id="rId3"/>
  </sheets>
  <definedNames>
    <definedName name="AnswerER">#REF!</definedName>
    <definedName name="AnswerEU">#REF!</definedName>
    <definedName name="AnswerIR">#REF!</definedName>
    <definedName name="AnswerMitigationA">#REF!</definedName>
    <definedName name="AnswerNo">#REF!</definedName>
    <definedName name="AnswerNotR">#REF!</definedName>
    <definedName name="AnswerNR">#REF!</definedName>
    <definedName name="AnswerWT">#REF!</definedName>
    <definedName name="AnswerYes">#REF!</definedName>
    <definedName name="YesTop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2" l="1"/>
  <c r="E33" i="2"/>
  <c r="E34" i="2"/>
  <c r="E32" i="2"/>
  <c r="E31" i="2"/>
  <c r="E63" i="2"/>
  <c r="E62" i="2"/>
  <c r="E61" i="2"/>
  <c r="E60" i="2"/>
  <c r="E54" i="2"/>
  <c r="E55" i="2"/>
  <c r="E56" i="2"/>
  <c r="E57" i="2"/>
  <c r="E53" i="2"/>
  <c r="E52" i="2"/>
  <c r="E50" i="2"/>
  <c r="E58" i="2" s="1"/>
  <c r="E51" i="2"/>
  <c r="E47" i="2"/>
  <c r="E46" i="2"/>
  <c r="E45" i="2"/>
  <c r="E24" i="2"/>
  <c r="E23" i="2"/>
  <c r="E22" i="2"/>
  <c r="E21" i="2"/>
  <c r="E20" i="2"/>
  <c r="E19" i="2"/>
  <c r="E17" i="2"/>
  <c r="E5" i="2"/>
  <c r="E4" i="2"/>
  <c r="E6" i="2"/>
  <c r="E14" i="2"/>
  <c r="E11" i="2"/>
  <c r="E10" i="2"/>
  <c r="E9" i="2"/>
  <c r="E3" i="2"/>
  <c r="E30" i="2"/>
  <c r="E29" i="2"/>
  <c r="E28" i="2"/>
  <c r="E40" i="2"/>
  <c r="E39" i="2"/>
  <c r="E35" i="2"/>
  <c r="E18" i="2"/>
  <c r="E13" i="2"/>
  <c r="E12" i="2"/>
  <c r="E7" i="2"/>
  <c r="E36" i="2" l="1"/>
  <c r="E15" i="2"/>
  <c r="E68" i="2" s="1"/>
  <c r="E69" i="2" s="1"/>
  <c r="E25" i="2"/>
  <c r="E41" i="2"/>
  <c r="E64" i="2"/>
  <c r="E48" i="2"/>
  <c r="B12" i="1"/>
</calcChain>
</file>

<file path=xl/sharedStrings.xml><?xml version="1.0" encoding="utf-8"?>
<sst xmlns="http://schemas.openxmlformats.org/spreadsheetml/2006/main" count="281" uniqueCount="172">
  <si>
    <t>Sections</t>
  </si>
  <si>
    <t>Number of Questions</t>
  </si>
  <si>
    <t xml:space="preserve">Data Protection </t>
  </si>
  <si>
    <t>Technical Security</t>
  </si>
  <si>
    <t xml:space="preserve">Payment </t>
  </si>
  <si>
    <t>Accesss Controls (supplier)</t>
  </si>
  <si>
    <t>Access Controls (RBC)</t>
  </si>
  <si>
    <t>BCC</t>
  </si>
  <si>
    <t>SAAS</t>
  </si>
  <si>
    <t xml:space="preserve">End of Contract provision </t>
  </si>
  <si>
    <t>Additional Legislation</t>
  </si>
  <si>
    <t xml:space="preserve">Success </t>
  </si>
  <si>
    <t xml:space="preserve">Total Questions </t>
  </si>
  <si>
    <t xml:space="preserve">Question </t>
  </si>
  <si>
    <t>Question</t>
  </si>
  <si>
    <t>Mandatory</t>
  </si>
  <si>
    <t>Answer</t>
  </si>
  <si>
    <t>Score</t>
  </si>
  <si>
    <t>Minimum Score Basis</t>
  </si>
  <si>
    <t xml:space="preserve">Operating Securely </t>
  </si>
  <si>
    <t>B1</t>
  </si>
  <si>
    <t>Are you GPDR Compliant?</t>
  </si>
  <si>
    <t xml:space="preserve">Mandatory </t>
  </si>
  <si>
    <t>Yes</t>
  </si>
  <si>
    <t>B2</t>
  </si>
  <si>
    <t xml:space="preserve">DPIA provided </t>
  </si>
  <si>
    <t>Desirable</t>
  </si>
  <si>
    <t>No</t>
  </si>
  <si>
    <t>B3</t>
  </si>
  <si>
    <t>Nominated Data Protection Officier</t>
  </si>
  <si>
    <t>B4</t>
  </si>
  <si>
    <t>Confirmation that you will adhere to reporting data breaches</t>
  </si>
  <si>
    <t>B5</t>
  </si>
  <si>
    <t>Security Accrediation supplier has achieved</t>
  </si>
  <si>
    <t>Cyber Essentials</t>
  </si>
  <si>
    <t>B6.1</t>
  </si>
  <si>
    <t xml:space="preserve">Annual Pen Test </t>
  </si>
  <si>
    <t>B6.2</t>
  </si>
  <si>
    <t xml:space="preserve">Pen Test Summary provided </t>
  </si>
  <si>
    <t>Evidence NOT provided</t>
  </si>
  <si>
    <t>B6.3</t>
  </si>
  <si>
    <t>Pen Test Results plan for remediation</t>
  </si>
  <si>
    <t>B7</t>
  </si>
  <si>
    <t xml:space="preserve">Physical Security is accpetable (What Tier and Where) </t>
  </si>
  <si>
    <t>B8</t>
  </si>
  <si>
    <t xml:space="preserve">Location of Data </t>
  </si>
  <si>
    <t>US - within the US privacy Framework</t>
  </si>
  <si>
    <t xml:space="preserve"> </t>
  </si>
  <si>
    <t>B9</t>
  </si>
  <si>
    <t>Staff Authenciation</t>
  </si>
  <si>
    <t>Working towards SSO/MFA</t>
  </si>
  <si>
    <t>B10</t>
  </si>
  <si>
    <t>ICO Registered?</t>
  </si>
  <si>
    <t xml:space="preserve">Section B total </t>
  </si>
  <si>
    <t xml:space="preserve">Product Technical Security </t>
  </si>
  <si>
    <t>C1</t>
  </si>
  <si>
    <t>C2</t>
  </si>
  <si>
    <t>C3</t>
  </si>
  <si>
    <t xml:space="preserve">Data Portability </t>
  </si>
  <si>
    <t>C4.1</t>
  </si>
  <si>
    <t>C4.2</t>
  </si>
  <si>
    <t>C4.3</t>
  </si>
  <si>
    <t>C5</t>
  </si>
  <si>
    <t xml:space="preserve">Logging &amp; Reporting </t>
  </si>
  <si>
    <t>C6</t>
  </si>
  <si>
    <t xml:space="preserve">Load Test Performed </t>
  </si>
  <si>
    <t xml:space="preserve">Section C total </t>
  </si>
  <si>
    <t>Access Control (Developer)</t>
  </si>
  <si>
    <t>D1</t>
  </si>
  <si>
    <t xml:space="preserve">3rd Party are appropiately trained on Legislation </t>
  </si>
  <si>
    <t>D2</t>
  </si>
  <si>
    <t>Policies to ensure staff are aware of their responsibilities</t>
  </si>
  <si>
    <t>D3</t>
  </si>
  <si>
    <t xml:space="preserve">Baseline security checks are performed </t>
  </si>
  <si>
    <t>D4</t>
  </si>
  <si>
    <t>Commitment to not sharing logins</t>
  </si>
  <si>
    <t>D5</t>
  </si>
  <si>
    <t xml:space="preserve">The deveoper agrees to our right to refuse access </t>
  </si>
  <si>
    <t>D6</t>
  </si>
  <si>
    <t xml:space="preserve">The developer committs to our account creation process </t>
  </si>
  <si>
    <t>D7</t>
  </si>
  <si>
    <t>Subcontractor controls are in place</t>
  </si>
  <si>
    <t>Evidence Provided</t>
  </si>
  <si>
    <t>D8</t>
  </si>
  <si>
    <t>Can you confirm that the appropriate controls are in place to ensure the security of access to the RBC environment?</t>
  </si>
  <si>
    <t xml:space="preserve">Section D total </t>
  </si>
  <si>
    <t>Payment Security</t>
  </si>
  <si>
    <t>E1</t>
  </si>
  <si>
    <t>PCI Compliance</t>
  </si>
  <si>
    <t>E2</t>
  </si>
  <si>
    <t xml:space="preserve">Architecture </t>
  </si>
  <si>
    <t xml:space="preserve">Section E total </t>
  </si>
  <si>
    <t xml:space="preserve">Business Continuity </t>
  </si>
  <si>
    <t>F1</t>
  </si>
  <si>
    <t xml:space="preserve">Robust DR plan in place for the organisation </t>
  </si>
  <si>
    <t>F2</t>
  </si>
  <si>
    <t xml:space="preserve">Robust Major invicent in place for cyber incidents </t>
  </si>
  <si>
    <t>F3</t>
  </si>
  <si>
    <t>Detailed recovery plan for on-premise</t>
  </si>
  <si>
    <t xml:space="preserve">Section F total </t>
  </si>
  <si>
    <t>Software as a Service (SAAS)</t>
  </si>
  <si>
    <t>G1</t>
  </si>
  <si>
    <t xml:space="preserve">Portal has Recaptcha or equivilant </t>
  </si>
  <si>
    <t>G2</t>
  </si>
  <si>
    <t>Customer Portal cupports 2FA</t>
  </si>
  <si>
    <t>G3</t>
  </si>
  <si>
    <t>Support Orauth</t>
  </si>
  <si>
    <t>G4</t>
  </si>
  <si>
    <t>WAF in place</t>
  </si>
  <si>
    <t>G5</t>
  </si>
  <si>
    <t xml:space="preserve">Agrees to patching regimes </t>
  </si>
  <si>
    <t>G6</t>
  </si>
  <si>
    <t xml:space="preserve">TLS provided </t>
  </si>
  <si>
    <t>G7</t>
  </si>
  <si>
    <t>Data Segregation</t>
  </si>
  <si>
    <t>G8</t>
  </si>
  <si>
    <t>E-mail compliance</t>
  </si>
  <si>
    <t xml:space="preserve">Section G Total </t>
  </si>
  <si>
    <t>End of Contract Provision</t>
  </si>
  <si>
    <t>H1</t>
  </si>
  <si>
    <t xml:space="preserve">Template exit plan provided </t>
  </si>
  <si>
    <t>H2</t>
  </si>
  <si>
    <t>Agrees to supply a detailed plan by 3 months into the contract</t>
  </si>
  <si>
    <t>H3</t>
  </si>
  <si>
    <t xml:space="preserve">Agrees to the return of RBC data </t>
  </si>
  <si>
    <t xml:space="preserve">Commitment Provided </t>
  </si>
  <si>
    <t>H4</t>
  </si>
  <si>
    <t xml:space="preserve">Agrees to return a usable schema for the data on contract exit </t>
  </si>
  <si>
    <t xml:space="preserve">Sction H Total </t>
  </si>
  <si>
    <t>Available Points</t>
  </si>
  <si>
    <t xml:space="preserve">Total Scored </t>
  </si>
  <si>
    <t>Pass/Fail</t>
  </si>
  <si>
    <t>Pass</t>
  </si>
  <si>
    <t xml:space="preserve">Yes No not required answer </t>
  </si>
  <si>
    <t>Not Required</t>
  </si>
  <si>
    <t xml:space="preserve">Yes No  </t>
  </si>
  <si>
    <t>Provided Not Provided</t>
  </si>
  <si>
    <t>UK/EU/Outside of EU</t>
  </si>
  <si>
    <t>UK</t>
  </si>
  <si>
    <t>EU</t>
  </si>
  <si>
    <t>Not acceptable Location</t>
  </si>
  <si>
    <t xml:space="preserve">Migation acceptance </t>
  </si>
  <si>
    <t>Mitigation Accepted</t>
  </si>
  <si>
    <t>Mitigation NOT Accepted</t>
  </si>
  <si>
    <t>Mitigation Not required</t>
  </si>
  <si>
    <t xml:space="preserve">Yes No Working Towards </t>
  </si>
  <si>
    <t>Working Towards</t>
  </si>
  <si>
    <t>Internal External No review</t>
  </si>
  <si>
    <t>Internal Review</t>
  </si>
  <si>
    <t>External Review</t>
  </si>
  <si>
    <t>No Review</t>
  </si>
  <si>
    <t xml:space="preserve">Provided Not Provided No Required </t>
  </si>
  <si>
    <t>SSO for 3rd party</t>
  </si>
  <si>
    <t xml:space="preserve">Network Restriction in place </t>
  </si>
  <si>
    <t>Not Applicable</t>
  </si>
  <si>
    <t xml:space="preserve">Cyber </t>
  </si>
  <si>
    <t>ISO27001</t>
  </si>
  <si>
    <t>Cyber Essentials +</t>
  </si>
  <si>
    <t>No certification</t>
  </si>
  <si>
    <t xml:space="preserve">Authenication </t>
  </si>
  <si>
    <t>SSO</t>
  </si>
  <si>
    <t>MFA</t>
  </si>
  <si>
    <t xml:space="preserve">No secondary Authenication </t>
  </si>
  <si>
    <t>Payment Engine</t>
  </si>
  <si>
    <t>Integration included</t>
  </si>
  <si>
    <t>Integration Available with additional costs</t>
  </si>
  <si>
    <t>Different payment engine in use</t>
  </si>
  <si>
    <t>not applicable</t>
  </si>
  <si>
    <t>Orauth.Citixen Orauth</t>
  </si>
  <si>
    <t>Working Towards Acceptable</t>
  </si>
  <si>
    <t>Working Towards Not Acceptable</t>
  </si>
  <si>
    <t>Commitment Not provided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</si>
</sst>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</font>
    <font>
      <b/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wrapText="1"/>
    </xf>
  </cellXfs>
  <cellStyles count="1">
    <cellStyle name="Normal" xfId="0" builtinId="0"/>
  </cellStyles>
  <dxfs count="2">
    <dxf>
      <fill>
        <patternFill>
          <bgColor rgb="FF92D050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B9CD4-9875-44D1-BE34-28A7A26D9EE7}">
  <dimension ref="A1:B12"/>
  <sheetViews>
    <sheetView tabSelected="1" workbookViewId="0">
      <selection activeCell="A9" sqref="A9"/>
    </sheetView>
  </sheetViews>
  <sheetFormatPr defaultRowHeight="14.25"/>
  <cols>
    <col min="1" max="1" width="24" style="1" bestFit="1" customWidth="1"/>
    <col min="2" max="2" width="20.140625" style="2" customWidth="1"/>
    <col min="3" max="16384" width="9.140625" style="1"/>
  </cols>
  <sheetData>
    <row r="1" spans="1:2">
      <c r="A1" s="1" t="s">
        <v>0</v>
      </c>
      <c r="B1" s="2" t="s">
        <v>1</v>
      </c>
    </row>
    <row r="2" spans="1:2">
      <c r="A2" s="1" t="s">
        <v>2</v>
      </c>
      <c r="B2" s="2">
        <v>10</v>
      </c>
    </row>
    <row r="3" spans="1:2">
      <c r="A3" s="1" t="s">
        <v>3</v>
      </c>
      <c r="B3" s="2">
        <v>7</v>
      </c>
    </row>
    <row r="4" spans="1:2">
      <c r="A4" s="1" t="s">
        <v>4</v>
      </c>
      <c r="B4" s="2">
        <v>1</v>
      </c>
    </row>
    <row r="5" spans="1:2">
      <c r="A5" s="1" t="s">
        <v>5</v>
      </c>
      <c r="B5" s="2">
        <v>13</v>
      </c>
    </row>
    <row r="6" spans="1:2">
      <c r="A6" s="1" t="s">
        <v>6</v>
      </c>
      <c r="B6" s="2">
        <v>1</v>
      </c>
    </row>
    <row r="7" spans="1:2">
      <c r="A7" s="1" t="s">
        <v>7</v>
      </c>
      <c r="B7" s="2">
        <v>3</v>
      </c>
    </row>
    <row r="8" spans="1:2">
      <c r="A8" s="1" t="s">
        <v>8</v>
      </c>
      <c r="B8" s="2">
        <v>8</v>
      </c>
    </row>
    <row r="9" spans="1:2">
      <c r="A9" s="1" t="s">
        <v>9</v>
      </c>
      <c r="B9" s="2">
        <v>4</v>
      </c>
    </row>
    <row r="10" spans="1:2">
      <c r="A10" s="1" t="s">
        <v>10</v>
      </c>
      <c r="B10" s="2">
        <v>12</v>
      </c>
    </row>
    <row r="11" spans="1:2">
      <c r="A11" s="1" t="s">
        <v>11</v>
      </c>
      <c r="B11" s="2">
        <v>12</v>
      </c>
    </row>
    <row r="12" spans="1:2" ht="15">
      <c r="A12" s="3" t="s">
        <v>12</v>
      </c>
      <c r="B12" s="4">
        <f>SUM(B2:B11)</f>
        <v>71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7FFC6-DFF3-494A-A374-3D851BF371BA}">
  <dimension ref="A1:G69"/>
  <sheetViews>
    <sheetView topLeftCell="A37" workbookViewId="0">
      <selection activeCell="B8" sqref="A1:XFD1048576"/>
    </sheetView>
  </sheetViews>
  <sheetFormatPr defaultRowHeight="14.25"/>
  <cols>
    <col min="1" max="1" width="25.42578125" style="1" bestFit="1" customWidth="1"/>
    <col min="2" max="2" width="63.5703125" style="7" customWidth="1"/>
    <col min="3" max="3" width="15.28515625" style="1" customWidth="1"/>
    <col min="4" max="4" width="33.5703125" style="1" customWidth="1"/>
    <col min="5" max="5" width="17.140625" style="2" customWidth="1"/>
    <col min="6" max="6" width="19.42578125" style="6" customWidth="1"/>
    <col min="7" max="16384" width="9.140625" style="1"/>
  </cols>
  <sheetData>
    <row r="1" spans="1:7" ht="15">
      <c r="A1" s="3" t="s">
        <v>13</v>
      </c>
      <c r="B1" s="5" t="s">
        <v>14</v>
      </c>
      <c r="C1" s="3" t="s">
        <v>15</v>
      </c>
      <c r="D1" s="3" t="s">
        <v>16</v>
      </c>
      <c r="E1" s="4" t="s">
        <v>17</v>
      </c>
      <c r="F1" s="6" t="s">
        <v>18</v>
      </c>
    </row>
    <row r="2" spans="1:7" ht="15">
      <c r="A2" s="3" t="s">
        <v>19</v>
      </c>
      <c r="B2" s="5"/>
      <c r="C2" s="3"/>
      <c r="D2" s="3"/>
      <c r="E2" s="4"/>
    </row>
    <row r="3" spans="1:7">
      <c r="A3" s="1" t="s">
        <v>20</v>
      </c>
      <c r="B3" s="7" t="s">
        <v>21</v>
      </c>
      <c r="C3" s="1" t="s">
        <v>22</v>
      </c>
      <c r="D3" s="1" t="s">
        <v>23</v>
      </c>
      <c r="E3" s="2">
        <f>IF(D3="Yes",10,-300)</f>
        <v>10</v>
      </c>
      <c r="F3" s="6">
        <v>10</v>
      </c>
    </row>
    <row r="4" spans="1:7">
      <c r="A4" s="1" t="s">
        <v>24</v>
      </c>
      <c r="B4" s="7" t="s">
        <v>25</v>
      </c>
      <c r="C4" s="1" t="s">
        <v>26</v>
      </c>
      <c r="D4" s="1" t="s">
        <v>27</v>
      </c>
      <c r="E4" s="2">
        <f>IF(D4="Yes",10,0)</f>
        <v>0</v>
      </c>
      <c r="F4" s="6">
        <v>0</v>
      </c>
    </row>
    <row r="5" spans="1:7">
      <c r="A5" s="1" t="s">
        <v>28</v>
      </c>
      <c r="B5" s="7" t="s">
        <v>29</v>
      </c>
      <c r="C5" s="1" t="s">
        <v>26</v>
      </c>
      <c r="D5" s="1" t="s">
        <v>27</v>
      </c>
      <c r="E5" s="2">
        <f>IF(D5="Yes",10,0)</f>
        <v>0</v>
      </c>
      <c r="F5" s="6">
        <v>0</v>
      </c>
    </row>
    <row r="6" spans="1:7">
      <c r="A6" s="1" t="s">
        <v>30</v>
      </c>
      <c r="B6" s="7" t="s">
        <v>31</v>
      </c>
      <c r="C6" s="1" t="s">
        <v>22</v>
      </c>
      <c r="D6" s="1" t="s">
        <v>23</v>
      </c>
      <c r="E6" s="2">
        <f t="shared" ref="E6" si="0">IF(D6="Yes",10,-300)</f>
        <v>10</v>
      </c>
      <c r="F6" s="6">
        <v>10</v>
      </c>
    </row>
    <row r="7" spans="1:7">
      <c r="A7" s="1" t="s">
        <v>32</v>
      </c>
      <c r="B7" s="7" t="s">
        <v>33</v>
      </c>
      <c r="C7" s="1" t="s">
        <v>22</v>
      </c>
      <c r="D7" s="1" t="s">
        <v>34</v>
      </c>
      <c r="E7" s="2">
        <f>IF(D7="ISO27001",15,IF(D7="Cyber Essentials +",AnswerYes,IF(D7="Cyber Essentials",5,-300)))</f>
        <v>5</v>
      </c>
      <c r="F7" s="6">
        <v>5</v>
      </c>
    </row>
    <row r="8" spans="1:7">
      <c r="A8" s="1" t="s">
        <v>35</v>
      </c>
      <c r="B8" s="7" t="s">
        <v>36</v>
      </c>
      <c r="C8" s="1" t="s">
        <v>22</v>
      </c>
      <c r="D8" s="1" t="s">
        <v>23</v>
      </c>
      <c r="E8" s="2">
        <f>IF(D8="Yes",10,-300)</f>
        <v>10</v>
      </c>
      <c r="F8" s="6">
        <v>10</v>
      </c>
    </row>
    <row r="9" spans="1:7">
      <c r="A9" s="1" t="s">
        <v>37</v>
      </c>
      <c r="B9" s="7" t="s">
        <v>38</v>
      </c>
      <c r="C9" s="1" t="s">
        <v>22</v>
      </c>
      <c r="D9" s="1" t="s">
        <v>39</v>
      </c>
      <c r="E9" s="2">
        <f>IF(D9="Evidence Provided",10,0)</f>
        <v>0</v>
      </c>
      <c r="F9" s="6">
        <v>0</v>
      </c>
    </row>
    <row r="10" spans="1:7">
      <c r="A10" s="1" t="s">
        <v>40</v>
      </c>
      <c r="B10" s="7" t="s">
        <v>41</v>
      </c>
      <c r="C10" s="1" t="s">
        <v>26</v>
      </c>
      <c r="D10" s="1" t="s">
        <v>39</v>
      </c>
      <c r="E10" s="2">
        <f>IF(D10="Evidence Provided",10,0)</f>
        <v>0</v>
      </c>
      <c r="F10" s="6">
        <v>0</v>
      </c>
    </row>
    <row r="11" spans="1:7">
      <c r="A11" s="1" t="s">
        <v>42</v>
      </c>
      <c r="B11" s="7" t="s">
        <v>43</v>
      </c>
      <c r="C11" s="1" t="s">
        <v>15</v>
      </c>
      <c r="D11" s="1" t="s">
        <v>23</v>
      </c>
      <c r="E11" s="2">
        <f>IF(D11="Yes",10,-300)</f>
        <v>10</v>
      </c>
      <c r="F11" s="6">
        <v>10</v>
      </c>
    </row>
    <row r="12" spans="1:7">
      <c r="A12" s="1" t="s">
        <v>44</v>
      </c>
      <c r="B12" s="7" t="s">
        <v>45</v>
      </c>
      <c r="C12" s="1" t="s">
        <v>15</v>
      </c>
      <c r="D12" s="1" t="s">
        <v>46</v>
      </c>
      <c r="E12" s="2">
        <f>IF(D12="UK",20,IF(D12="EU",15,IF(D12="US - within the US privacy Framework",5,IF(D12="Outside of EU Migitation Accepted",0,-300))))</f>
        <v>5</v>
      </c>
      <c r="F12" s="6">
        <v>5</v>
      </c>
      <c r="G12" s="1" t="s">
        <v>47</v>
      </c>
    </row>
    <row r="13" spans="1:7">
      <c r="A13" s="1" t="s">
        <v>48</v>
      </c>
      <c r="B13" s="7" t="s">
        <v>49</v>
      </c>
      <c r="C13" s="1" t="s">
        <v>15</v>
      </c>
      <c r="D13" s="1" t="s">
        <v>50</v>
      </c>
      <c r="E13" s="2">
        <f>IF(D13="SSO",20,IF(D13="MFA",10,IF(D13="Working Towards SSO/MFA",5,-300)))</f>
        <v>5</v>
      </c>
      <c r="F13" s="6">
        <v>5</v>
      </c>
    </row>
    <row r="14" spans="1:7">
      <c r="A14" s="1" t="s">
        <v>51</v>
      </c>
      <c r="B14" s="7" t="s">
        <v>52</v>
      </c>
      <c r="C14" s="1" t="s">
        <v>15</v>
      </c>
      <c r="D14" s="1" t="s">
        <v>23</v>
      </c>
      <c r="E14" s="2">
        <f>IF(D14="Yes",10,-300)</f>
        <v>10</v>
      </c>
      <c r="F14" s="6">
        <v>10</v>
      </c>
    </row>
    <row r="15" spans="1:7" ht="15">
      <c r="D15" s="3" t="s">
        <v>53</v>
      </c>
      <c r="E15" s="4">
        <f>SUM(E3:E14)</f>
        <v>65</v>
      </c>
      <c r="F15" s="6">
        <v>65</v>
      </c>
    </row>
    <row r="16" spans="1:7" ht="15">
      <c r="A16" s="3" t="s">
        <v>54</v>
      </c>
      <c r="B16" s="5"/>
      <c r="C16" s="3"/>
    </row>
    <row r="17" spans="1:7">
      <c r="A17" s="1" t="s">
        <v>55</v>
      </c>
      <c r="B17" s="7" t="s">
        <v>43</v>
      </c>
      <c r="C17" s="1" t="s">
        <v>15</v>
      </c>
      <c r="D17" s="1" t="s">
        <v>23</v>
      </c>
      <c r="E17" s="2">
        <f>IF(D17="Yes",10,-300)</f>
        <v>10</v>
      </c>
      <c r="F17" s="6">
        <v>10</v>
      </c>
    </row>
    <row r="18" spans="1:7">
      <c r="A18" s="1" t="s">
        <v>56</v>
      </c>
      <c r="B18" s="7" t="s">
        <v>45</v>
      </c>
      <c r="C18" s="1" t="s">
        <v>15</v>
      </c>
      <c r="D18" s="1" t="s">
        <v>46</v>
      </c>
      <c r="E18" s="2">
        <f>IF(D18="UK",20,IF(D18="EU",15,IF(D18="US - within the US privacy Framework",5,IF(D18="Outside of EU Migitation Accepted",0,-300))))</f>
        <v>5</v>
      </c>
      <c r="F18" s="6">
        <v>5</v>
      </c>
      <c r="G18" s="1" t="s">
        <v>47</v>
      </c>
    </row>
    <row r="19" spans="1:7">
      <c r="A19" s="1" t="s">
        <v>57</v>
      </c>
      <c r="B19" s="7" t="s">
        <v>58</v>
      </c>
      <c r="C19" s="1" t="s">
        <v>15</v>
      </c>
      <c r="D19" s="1" t="s">
        <v>23</v>
      </c>
      <c r="E19" s="2">
        <f t="shared" ref="E19:E20" si="1">IF(D19="Yes",10,-300)</f>
        <v>10</v>
      </c>
      <c r="F19" s="6">
        <v>10</v>
      </c>
    </row>
    <row r="20" spans="1:7">
      <c r="A20" s="1" t="s">
        <v>59</v>
      </c>
      <c r="B20" s="7" t="s">
        <v>36</v>
      </c>
      <c r="C20" s="1" t="s">
        <v>15</v>
      </c>
      <c r="D20" s="1" t="s">
        <v>23</v>
      </c>
      <c r="E20" s="2">
        <f t="shared" si="1"/>
        <v>10</v>
      </c>
      <c r="F20" s="6">
        <v>10</v>
      </c>
    </row>
    <row r="21" spans="1:7">
      <c r="A21" s="1" t="s">
        <v>60</v>
      </c>
      <c r="B21" s="7" t="s">
        <v>38</v>
      </c>
      <c r="C21" s="1" t="s">
        <v>26</v>
      </c>
      <c r="D21" s="1" t="s">
        <v>39</v>
      </c>
      <c r="E21" s="2">
        <f>IF(D21="Evidence Provided",10,0)</f>
        <v>0</v>
      </c>
      <c r="F21" s="6">
        <v>0</v>
      </c>
    </row>
    <row r="22" spans="1:7">
      <c r="A22" s="1" t="s">
        <v>61</v>
      </c>
      <c r="B22" s="7" t="s">
        <v>41</v>
      </c>
      <c r="C22" s="1" t="s">
        <v>26</v>
      </c>
      <c r="D22" s="1" t="s">
        <v>39</v>
      </c>
      <c r="E22" s="2">
        <f>IF(D22="Evidence Provided",10,0)</f>
        <v>0</v>
      </c>
      <c r="F22" s="6">
        <v>0</v>
      </c>
    </row>
    <row r="23" spans="1:7">
      <c r="A23" s="1" t="s">
        <v>62</v>
      </c>
      <c r="B23" s="7" t="s">
        <v>63</v>
      </c>
      <c r="C23" s="1" t="s">
        <v>26</v>
      </c>
      <c r="D23" s="1" t="s">
        <v>27</v>
      </c>
      <c r="E23" s="2">
        <f>IF(D23="Yes",10,0)</f>
        <v>0</v>
      </c>
      <c r="F23" s="6">
        <v>0</v>
      </c>
    </row>
    <row r="24" spans="1:7">
      <c r="A24" s="1" t="s">
        <v>64</v>
      </c>
      <c r="B24" s="7" t="s">
        <v>65</v>
      </c>
      <c r="C24" s="1" t="s">
        <v>26</v>
      </c>
      <c r="D24" s="1" t="s">
        <v>27</v>
      </c>
      <c r="E24" s="2">
        <f>IF(D24="Yes",10,0)</f>
        <v>0</v>
      </c>
      <c r="F24" s="6">
        <v>0</v>
      </c>
    </row>
    <row r="25" spans="1:7" ht="15">
      <c r="D25" s="3" t="s">
        <v>66</v>
      </c>
      <c r="E25" s="4">
        <f>SUM(E17:E24)</f>
        <v>35</v>
      </c>
      <c r="F25" s="6">
        <v>35</v>
      </c>
    </row>
    <row r="27" spans="1:7" ht="15">
      <c r="A27" s="3" t="s">
        <v>67</v>
      </c>
    </row>
    <row r="28" spans="1:7">
      <c r="A28" s="1" t="s">
        <v>68</v>
      </c>
      <c r="B28" s="7" t="s">
        <v>69</v>
      </c>
      <c r="C28" s="1" t="s">
        <v>26</v>
      </c>
      <c r="D28" s="1" t="s">
        <v>39</v>
      </c>
      <c r="E28" s="2">
        <f>IF(D28="Evidence Provided",10,0)</f>
        <v>0</v>
      </c>
      <c r="F28" s="6">
        <v>0</v>
      </c>
    </row>
    <row r="29" spans="1:7">
      <c r="A29" s="1" t="s">
        <v>70</v>
      </c>
      <c r="B29" s="7" t="s">
        <v>71</v>
      </c>
      <c r="C29" s="1" t="s">
        <v>26</v>
      </c>
      <c r="D29" s="1" t="s">
        <v>39</v>
      </c>
      <c r="E29" s="2">
        <f>IF(D29="Evidence Provided",10,0)</f>
        <v>0</v>
      </c>
      <c r="F29" s="6">
        <v>0</v>
      </c>
    </row>
    <row r="30" spans="1:7">
      <c r="A30" s="1" t="s">
        <v>72</v>
      </c>
      <c r="B30" s="7" t="s">
        <v>73</v>
      </c>
      <c r="C30" s="1" t="s">
        <v>15</v>
      </c>
      <c r="D30" s="1" t="s">
        <v>23</v>
      </c>
      <c r="E30" s="2">
        <f>IF(D30="Yes",10,-300)</f>
        <v>10</v>
      </c>
      <c r="F30" s="6">
        <v>10</v>
      </c>
    </row>
    <row r="31" spans="1:7">
      <c r="A31" s="1" t="s">
        <v>74</v>
      </c>
      <c r="B31" s="7" t="s">
        <v>75</v>
      </c>
      <c r="C31" s="1" t="s">
        <v>15</v>
      </c>
      <c r="D31" s="1" t="s">
        <v>23</v>
      </c>
      <c r="E31" s="2">
        <f>IF(D31="Yes",10,-300)</f>
        <v>10</v>
      </c>
      <c r="F31" s="6">
        <v>10</v>
      </c>
    </row>
    <row r="32" spans="1:7">
      <c r="A32" s="1" t="s">
        <v>76</v>
      </c>
      <c r="B32" s="7" t="s">
        <v>77</v>
      </c>
      <c r="C32" s="1" t="s">
        <v>15</v>
      </c>
      <c r="D32" s="1" t="s">
        <v>23</v>
      </c>
      <c r="E32" s="2">
        <f>IF(D32="Yes",10,-300)</f>
        <v>10</v>
      </c>
      <c r="F32" s="6">
        <v>10</v>
      </c>
    </row>
    <row r="33" spans="1:6">
      <c r="A33" s="1" t="s">
        <v>78</v>
      </c>
      <c r="B33" s="7" t="s">
        <v>79</v>
      </c>
      <c r="C33" s="1" t="s">
        <v>15</v>
      </c>
      <c r="D33" s="1" t="s">
        <v>23</v>
      </c>
      <c r="E33" s="2">
        <f>IF(D33="Yes",10,-300)</f>
        <v>10</v>
      </c>
      <c r="F33" s="6">
        <v>10</v>
      </c>
    </row>
    <row r="34" spans="1:6">
      <c r="A34" s="1" t="s">
        <v>80</v>
      </c>
      <c r="B34" s="7" t="s">
        <v>81</v>
      </c>
      <c r="C34" s="1" t="s">
        <v>15</v>
      </c>
      <c r="D34" s="1" t="s">
        <v>82</v>
      </c>
      <c r="E34" s="2">
        <f>IF(D34="Evidence Provided",10,-300)</f>
        <v>10</v>
      </c>
      <c r="F34" s="6">
        <v>10</v>
      </c>
    </row>
    <row r="35" spans="1:6" ht="28.5">
      <c r="A35" s="1" t="s">
        <v>83</v>
      </c>
      <c r="B35" s="7" t="s">
        <v>84</v>
      </c>
      <c r="C35" s="1" t="s">
        <v>15</v>
      </c>
      <c r="D35" s="1" t="s">
        <v>23</v>
      </c>
      <c r="E35" s="2">
        <f>IF(D35="Yes",10,IF(D35="No",-300,10))</f>
        <v>10</v>
      </c>
      <c r="F35" s="6">
        <v>10</v>
      </c>
    </row>
    <row r="36" spans="1:6" ht="15">
      <c r="D36" s="3" t="s">
        <v>85</v>
      </c>
      <c r="E36" s="2">
        <f>SUM(E28:E35)</f>
        <v>60</v>
      </c>
      <c r="F36" s="6">
        <v>60</v>
      </c>
    </row>
    <row r="38" spans="1:6" ht="15">
      <c r="A38" s="3" t="s">
        <v>86</v>
      </c>
    </row>
    <row r="39" spans="1:6">
      <c r="A39" s="1" t="s">
        <v>87</v>
      </c>
      <c r="B39" s="7" t="s">
        <v>88</v>
      </c>
      <c r="C39" s="1" t="s">
        <v>15</v>
      </c>
      <c r="D39" s="1" t="s">
        <v>23</v>
      </c>
      <c r="E39" s="2">
        <f>IF(D39="Yes",10,IF(D39="No",-300,10))</f>
        <v>10</v>
      </c>
      <c r="F39" s="6">
        <v>10</v>
      </c>
    </row>
    <row r="40" spans="1:6">
      <c r="A40" s="1" t="s">
        <v>89</v>
      </c>
      <c r="B40" s="7" t="s">
        <v>90</v>
      </c>
      <c r="C40" s="1" t="s">
        <v>15</v>
      </c>
      <c r="D40" s="1" t="s">
        <v>23</v>
      </c>
      <c r="E40" s="2">
        <f>IF(D40="Yes",10,IF(D40="No",-300,10))</f>
        <v>10</v>
      </c>
      <c r="F40" s="6">
        <v>10</v>
      </c>
    </row>
    <row r="41" spans="1:6" ht="15">
      <c r="D41" s="3" t="s">
        <v>91</v>
      </c>
      <c r="E41" s="4">
        <f>SUM(E28:E35)</f>
        <v>60</v>
      </c>
      <c r="F41" s="6">
        <v>60</v>
      </c>
    </row>
    <row r="44" spans="1:6" ht="15">
      <c r="A44" s="3" t="s">
        <v>92</v>
      </c>
    </row>
    <row r="45" spans="1:6">
      <c r="A45" s="1" t="s">
        <v>93</v>
      </c>
      <c r="B45" s="7" t="s">
        <v>94</v>
      </c>
      <c r="C45" s="1" t="s">
        <v>26</v>
      </c>
      <c r="D45" s="1" t="s">
        <v>39</v>
      </c>
      <c r="E45" s="2">
        <f>IF(D45="Evidence Provided",10,0)</f>
        <v>0</v>
      </c>
      <c r="F45" s="6">
        <v>0</v>
      </c>
    </row>
    <row r="46" spans="1:6">
      <c r="A46" s="1" t="s">
        <v>95</v>
      </c>
      <c r="B46" s="7" t="s">
        <v>96</v>
      </c>
      <c r="C46" s="1" t="s">
        <v>26</v>
      </c>
      <c r="D46" s="1" t="s">
        <v>39</v>
      </c>
      <c r="E46" s="2">
        <f>IF(D46="Evidence Provided",10,0)</f>
        <v>0</v>
      </c>
      <c r="F46" s="6">
        <v>0</v>
      </c>
    </row>
    <row r="47" spans="1:6">
      <c r="A47" s="1" t="s">
        <v>97</v>
      </c>
      <c r="B47" s="7" t="s">
        <v>98</v>
      </c>
      <c r="C47" s="1" t="s">
        <v>26</v>
      </c>
      <c r="D47" s="1" t="s">
        <v>39</v>
      </c>
      <c r="E47" s="2">
        <f>IF(D47="Evidence Provided",10,0)</f>
        <v>0</v>
      </c>
      <c r="F47" s="6">
        <v>0</v>
      </c>
    </row>
    <row r="48" spans="1:6" ht="15">
      <c r="D48" s="3" t="s">
        <v>99</v>
      </c>
      <c r="E48" s="4">
        <f>SUM(E45:E47)</f>
        <v>0</v>
      </c>
      <c r="F48" s="6">
        <v>0</v>
      </c>
    </row>
    <row r="49" spans="1:6" ht="15">
      <c r="A49" s="3" t="s">
        <v>100</v>
      </c>
    </row>
    <row r="50" spans="1:6">
      <c r="A50" s="1" t="s">
        <v>101</v>
      </c>
      <c r="B50" s="7" t="s">
        <v>102</v>
      </c>
      <c r="C50" s="1" t="s">
        <v>15</v>
      </c>
      <c r="D50" s="1" t="s">
        <v>23</v>
      </c>
      <c r="E50" s="2">
        <f>IF(D50="Yes",15,IF(D50="No",0,IF(D50="Working Towards Acceptable",5,-300)))</f>
        <v>15</v>
      </c>
      <c r="F50" s="6">
        <v>15</v>
      </c>
    </row>
    <row r="51" spans="1:6">
      <c r="A51" s="1" t="s">
        <v>103</v>
      </c>
      <c r="B51" s="7" t="s">
        <v>104</v>
      </c>
      <c r="C51" s="1" t="s">
        <v>15</v>
      </c>
      <c r="D51" s="1" t="s">
        <v>23</v>
      </c>
      <c r="E51" s="2">
        <f>IF(D51="Yes",15,IF(D51="No",0,IF(D51="Working Towards Acceptable",5,-300)))</f>
        <v>15</v>
      </c>
      <c r="F51" s="6">
        <v>15</v>
      </c>
    </row>
    <row r="52" spans="1:6">
      <c r="A52" s="1" t="s">
        <v>105</v>
      </c>
      <c r="B52" s="7" t="s">
        <v>106</v>
      </c>
      <c r="C52" s="1" t="s">
        <v>15</v>
      </c>
      <c r="D52" s="1" t="s">
        <v>23</v>
      </c>
      <c r="E52" s="2">
        <f>IF(D52="Yes",15,IF(D52="No",0,IF(D52="Working Towards Acceptable",5,-300)))</f>
        <v>15</v>
      </c>
      <c r="F52" s="6">
        <v>15</v>
      </c>
    </row>
    <row r="53" spans="1:6">
      <c r="A53" s="1" t="s">
        <v>107</v>
      </c>
      <c r="B53" s="7" t="s">
        <v>108</v>
      </c>
      <c r="C53" s="1" t="s">
        <v>15</v>
      </c>
      <c r="D53" s="1" t="s">
        <v>23</v>
      </c>
      <c r="E53" s="2">
        <f>IF(D53="Yes",10,-300)</f>
        <v>10</v>
      </c>
      <c r="F53" s="6">
        <v>10</v>
      </c>
    </row>
    <row r="54" spans="1:6">
      <c r="A54" s="1" t="s">
        <v>109</v>
      </c>
      <c r="B54" s="7" t="s">
        <v>110</v>
      </c>
      <c r="C54" s="1" t="s">
        <v>15</v>
      </c>
      <c r="D54" s="1" t="s">
        <v>23</v>
      </c>
      <c r="E54" s="2">
        <f t="shared" ref="E54:E57" si="2">IF(D54="Yes",10,-300)</f>
        <v>10</v>
      </c>
      <c r="F54" s="6">
        <v>10</v>
      </c>
    </row>
    <row r="55" spans="1:6">
      <c r="A55" s="1" t="s">
        <v>111</v>
      </c>
      <c r="B55" s="7" t="s">
        <v>112</v>
      </c>
      <c r="C55" s="1" t="s">
        <v>15</v>
      </c>
      <c r="D55" s="1" t="s">
        <v>23</v>
      </c>
      <c r="E55" s="2">
        <f t="shared" si="2"/>
        <v>10</v>
      </c>
      <c r="F55" s="6">
        <v>10</v>
      </c>
    </row>
    <row r="56" spans="1:6">
      <c r="A56" s="1" t="s">
        <v>113</v>
      </c>
      <c r="B56" s="7" t="s">
        <v>114</v>
      </c>
      <c r="C56" s="1" t="s">
        <v>15</v>
      </c>
      <c r="D56" s="1" t="s">
        <v>23</v>
      </c>
      <c r="E56" s="2">
        <f t="shared" si="2"/>
        <v>10</v>
      </c>
      <c r="F56" s="6">
        <v>10</v>
      </c>
    </row>
    <row r="57" spans="1:6">
      <c r="A57" s="1" t="s">
        <v>115</v>
      </c>
      <c r="B57" s="7" t="s">
        <v>116</v>
      </c>
      <c r="C57" s="1" t="s">
        <v>15</v>
      </c>
      <c r="D57" s="1" t="s">
        <v>23</v>
      </c>
      <c r="E57" s="2">
        <f t="shared" si="2"/>
        <v>10</v>
      </c>
      <c r="F57" s="6">
        <v>10</v>
      </c>
    </row>
    <row r="58" spans="1:6" ht="20.45" customHeight="1">
      <c r="D58" s="3" t="s">
        <v>117</v>
      </c>
      <c r="E58" s="4">
        <f>SUM(E50:E57)</f>
        <v>95</v>
      </c>
      <c r="F58" s="6">
        <v>95</v>
      </c>
    </row>
    <row r="59" spans="1:6" ht="15">
      <c r="A59" s="3" t="s">
        <v>118</v>
      </c>
    </row>
    <row r="60" spans="1:6">
      <c r="A60" s="1" t="s">
        <v>119</v>
      </c>
      <c r="B60" s="7" t="s">
        <v>120</v>
      </c>
      <c r="C60" s="1" t="s">
        <v>15</v>
      </c>
      <c r="D60" s="1" t="s">
        <v>82</v>
      </c>
      <c r="E60" s="2">
        <f>IF(D60="Evidence Provided",10,-300)</f>
        <v>10</v>
      </c>
      <c r="F60" s="6">
        <v>10</v>
      </c>
    </row>
    <row r="61" spans="1:6">
      <c r="A61" s="1" t="s">
        <v>121</v>
      </c>
      <c r="B61" s="7" t="s">
        <v>122</v>
      </c>
      <c r="C61" s="1" t="s">
        <v>15</v>
      </c>
      <c r="D61" s="1" t="s">
        <v>23</v>
      </c>
      <c r="E61" s="2">
        <f t="shared" ref="E61" si="3">IF(D61="Yes",10,-300)</f>
        <v>10</v>
      </c>
      <c r="F61" s="6">
        <v>10</v>
      </c>
    </row>
    <row r="62" spans="1:6">
      <c r="A62" s="1" t="s">
        <v>123</v>
      </c>
      <c r="B62" s="7" t="s">
        <v>124</v>
      </c>
      <c r="C62" s="1" t="s">
        <v>15</v>
      </c>
      <c r="D62" s="1" t="s">
        <v>125</v>
      </c>
      <c r="E62" s="2">
        <f>IF(D62="Commitment Provided ",10,-300)</f>
        <v>10</v>
      </c>
      <c r="F62" s="6">
        <v>10</v>
      </c>
    </row>
    <row r="63" spans="1:6">
      <c r="A63" s="1" t="s">
        <v>126</v>
      </c>
      <c r="B63" s="7" t="s">
        <v>127</v>
      </c>
      <c r="C63" s="1" t="s">
        <v>15</v>
      </c>
      <c r="D63" s="1" t="s">
        <v>125</v>
      </c>
      <c r="E63" s="2">
        <f>IF(D63="Commitment Provided ",10,-300)</f>
        <v>10</v>
      </c>
      <c r="F63" s="6">
        <v>10</v>
      </c>
    </row>
    <row r="64" spans="1:6" ht="15">
      <c r="D64" s="3" t="s">
        <v>128</v>
      </c>
      <c r="E64" s="4">
        <f>SUM(E60:E63)</f>
        <v>40</v>
      </c>
      <c r="F64" s="6">
        <v>40</v>
      </c>
    </row>
    <row r="67" spans="4:6">
      <c r="D67" s="1" t="s">
        <v>129</v>
      </c>
      <c r="E67" s="2">
        <v>560</v>
      </c>
      <c r="F67" s="6">
        <v>560</v>
      </c>
    </row>
    <row r="68" spans="4:6">
      <c r="D68" s="1" t="s">
        <v>130</v>
      </c>
      <c r="E68" s="2">
        <f>E15+E25+E36+E41+E58+E64+E48</f>
        <v>355</v>
      </c>
      <c r="F68" s="6">
        <v>355</v>
      </c>
    </row>
    <row r="69" spans="4:6">
      <c r="D69" s="1" t="s">
        <v>131</v>
      </c>
      <c r="E69" s="2" t="str">
        <f>IF(E68&gt;354,"Pass","Fail")</f>
        <v>Pass</v>
      </c>
      <c r="F69" s="6" t="s">
        <v>132</v>
      </c>
    </row>
  </sheetData>
  <phoneticPr fontId="1" type="noConversion"/>
  <conditionalFormatting sqref="E69">
    <cfRule type="cellIs" dxfId="1" priority="1" operator="equal">
      <formula>"Fail"</formula>
    </cfRule>
    <cfRule type="cellIs" dxfId="0" priority="2" operator="equal">
      <formula>"Pass"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8B7534C4-10EF-4302-983E-5B4529B562D9}">
          <x14:formula1>
            <xm:f>Validation!$B$3:$C$3</xm:f>
          </x14:formula1>
          <xm:sqref>D34 D28:D29 D45:D47 D21:D22 D9:D10 D60</xm:sqref>
        </x14:dataValidation>
        <x14:dataValidation type="list" allowBlank="1" showInputMessage="1" showErrorMessage="1" xr:uid="{9432CCB7-E635-45FA-B631-B54E60852D42}">
          <x14:formula1>
            <xm:f>Validation!$B$2:$C$2</xm:f>
          </x14:formula1>
          <xm:sqref>D53:D57 D14 D30:D33 D23:D24 D8 D3:D6 D11 D17 D19:D20 D61</xm:sqref>
        </x14:dataValidation>
        <x14:dataValidation type="list" allowBlank="1" showInputMessage="1" showErrorMessage="1" xr:uid="{0E10A306-40A5-467F-BC96-9B49417E14F5}">
          <x14:formula1>
            <xm:f>Validation!$B$11:$E$11</xm:f>
          </x14:formula1>
          <xm:sqref>D20:D22 D7:D10</xm:sqref>
        </x14:dataValidation>
        <x14:dataValidation type="list" allowBlank="1" showInputMessage="1" showErrorMessage="1" xr:uid="{016BA9A0-DA5F-4146-807D-B43783B21A5C}">
          <x14:formula1>
            <xm:f>Validation!$B$12:$E$12</xm:f>
          </x14:formula1>
          <xm:sqref>D13</xm:sqref>
        </x14:dataValidation>
        <x14:dataValidation type="list" allowBlank="1" showInputMessage="1" showErrorMessage="1" xr:uid="{397CD764-E67A-49EF-87F4-4C6434F13B02}">
          <x14:formula1>
            <xm:f>Validation!$B$4:$F$4</xm:f>
          </x14:formula1>
          <xm:sqref>D12 D18:D19</xm:sqref>
        </x14:dataValidation>
        <x14:dataValidation type="list" allowBlank="1" showInputMessage="1" showErrorMessage="1" xr:uid="{707303AD-6262-43B5-9FB0-1B0DBD9B04C3}">
          <x14:formula1>
            <xm:f>Validation!$B$4:$E$4</xm:f>
          </x14:formula1>
          <xm:sqref>D12 D18:D19</xm:sqref>
        </x14:dataValidation>
        <x14:dataValidation type="list" allowBlank="1" showInputMessage="1" showErrorMessage="1" xr:uid="{970D6236-F010-483C-B02E-45BC10E9EF2B}">
          <x14:formula1>
            <xm:f>Validation!$B$14:$E$14</xm:f>
          </x14:formula1>
          <xm:sqref>D50:D52</xm:sqref>
        </x14:dataValidation>
        <x14:dataValidation type="list" allowBlank="1" showInputMessage="1" showErrorMessage="1" xr:uid="{CF6B910A-B3F1-40E6-A08E-934C1057B85B}">
          <x14:formula1>
            <xm:f>Validation!$B$10:$D$10</xm:f>
          </x14:formula1>
          <xm:sqref>D39:D40 D35</xm:sqref>
        </x14:dataValidation>
        <x14:dataValidation type="list" allowBlank="1" showInputMessage="1" showErrorMessage="1" xr:uid="{94EE73C5-11F0-40C4-8638-3857500BEA39}">
          <x14:formula1>
            <xm:f>Validation!$B$15:$C$15</xm:f>
          </x14:formula1>
          <xm:sqref>D62:D63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E9611-B591-4227-91A0-908B4CB91548}">
  <dimension ref="A1:E15"/>
  <sheetViews>
    <sheetView workbookViewId="0">
      <selection activeCell="B15" sqref="A1:E15"/>
    </sheetView>
  </sheetViews>
  <sheetFormatPr defaultRowHeight="15"/>
  <cols>
    <col min="1" max="1" width="31.140625" bestFit="1" customWidth="1"/>
    <col min="2" max="2" width="20.7109375" customWidth="1"/>
    <col min="3" max="3" width="37.42578125" bestFit="1" customWidth="1"/>
    <col min="4" max="4" width="39.28515625" customWidth="1"/>
    <col min="5" max="5" width="31" customWidth="1"/>
    <col min="6" max="6" width="37" customWidth="1"/>
  </cols>
  <sheetData>
    <row r="1" spans="1:5">
      <c r="A1" s="1" t="s">
        <v>133</v>
      </c>
      <c r="B1" s="1" t="s">
        <v>23</v>
      </c>
      <c r="C1" s="1" t="s">
        <v>27</v>
      </c>
      <c r="D1" s="1" t="s">
        <v>134</v>
      </c>
      <c r="E1" s="1"/>
    </row>
    <row r="2" spans="1:5">
      <c r="A2" s="1" t="s">
        <v>135</v>
      </c>
      <c r="B2" s="1" t="s">
        <v>23</v>
      </c>
      <c r="C2" s="1" t="s">
        <v>27</v>
      </c>
      <c r="D2" s="1"/>
      <c r="E2" s="1"/>
    </row>
    <row r="3" spans="1:5">
      <c r="A3" s="1" t="s">
        <v>136</v>
      </c>
      <c r="B3" s="1" t="s">
        <v>82</v>
      </c>
      <c r="C3" s="1" t="s">
        <v>39</v>
      </c>
      <c r="D3" s="1"/>
      <c r="E3" s="1"/>
    </row>
    <row r="4" spans="1:5">
      <c r="A4" s="1" t="s">
        <v>137</v>
      </c>
      <c r="B4" s="1" t="s">
        <v>138</v>
      </c>
      <c r="C4" s="1" t="s">
        <v>139</v>
      </c>
      <c r="D4" s="1" t="s">
        <v>46</v>
      </c>
      <c r="E4" s="1" t="s">
        <v>140</v>
      </c>
    </row>
    <row r="5" spans="1:5">
      <c r="A5" s="1" t="s">
        <v>141</v>
      </c>
      <c r="B5" s="1" t="s">
        <v>142</v>
      </c>
      <c r="C5" s="1" t="s">
        <v>143</v>
      </c>
      <c r="D5" s="1" t="s">
        <v>144</v>
      </c>
      <c r="E5" s="1"/>
    </row>
    <row r="6" spans="1:5">
      <c r="A6" s="1" t="s">
        <v>145</v>
      </c>
      <c r="B6" s="1" t="s">
        <v>23</v>
      </c>
      <c r="C6" s="1" t="s">
        <v>146</v>
      </c>
      <c r="D6" s="1" t="s">
        <v>27</v>
      </c>
      <c r="E6" s="1"/>
    </row>
    <row r="7" spans="1:5">
      <c r="A7" s="1" t="s">
        <v>147</v>
      </c>
      <c r="B7" s="1" t="s">
        <v>148</v>
      </c>
      <c r="C7" s="1" t="s">
        <v>149</v>
      </c>
      <c r="D7" s="1" t="s">
        <v>150</v>
      </c>
      <c r="E7" s="1"/>
    </row>
    <row r="8" spans="1:5">
      <c r="A8" s="1" t="s">
        <v>151</v>
      </c>
      <c r="B8" s="1" t="s">
        <v>136</v>
      </c>
      <c r="C8" s="1" t="s">
        <v>82</v>
      </c>
      <c r="D8" s="1" t="s">
        <v>39</v>
      </c>
      <c r="E8" s="1"/>
    </row>
    <row r="9" spans="1:5">
      <c r="A9" s="1" t="s">
        <v>152</v>
      </c>
      <c r="B9" s="1" t="s">
        <v>23</v>
      </c>
      <c r="C9" s="1" t="s">
        <v>146</v>
      </c>
      <c r="D9" s="1" t="s">
        <v>27</v>
      </c>
      <c r="E9" s="1" t="s">
        <v>153</v>
      </c>
    </row>
    <row r="10" spans="1:5">
      <c r="A10" s="1" t="s">
        <v>133</v>
      </c>
      <c r="B10" s="1" t="s">
        <v>23</v>
      </c>
      <c r="C10" s="1" t="s">
        <v>27</v>
      </c>
      <c r="D10" s="1" t="s">
        <v>154</v>
      </c>
      <c r="E10" s="1"/>
    </row>
    <row r="11" spans="1:5">
      <c r="A11" s="1" t="s">
        <v>155</v>
      </c>
      <c r="B11" s="1" t="s">
        <v>156</v>
      </c>
      <c r="C11" s="1" t="s">
        <v>157</v>
      </c>
      <c r="D11" s="1" t="s">
        <v>34</v>
      </c>
      <c r="E11" s="1" t="s">
        <v>158</v>
      </c>
    </row>
    <row r="12" spans="1:5">
      <c r="A12" s="1" t="s">
        <v>159</v>
      </c>
      <c r="B12" s="1" t="s">
        <v>160</v>
      </c>
      <c r="C12" s="1" t="s">
        <v>161</v>
      </c>
      <c r="D12" s="1" t="s">
        <v>50</v>
      </c>
      <c r="E12" s="1" t="s">
        <v>162</v>
      </c>
    </row>
    <row r="13" spans="1:5">
      <c r="A13" s="1" t="s">
        <v>163</v>
      </c>
      <c r="B13" s="1" t="s">
        <v>164</v>
      </c>
      <c r="C13" s="1" t="s">
        <v>165</v>
      </c>
      <c r="D13" s="1" t="s">
        <v>166</v>
      </c>
      <c r="E13" s="1" t="s">
        <v>167</v>
      </c>
    </row>
    <row r="14" spans="1:5">
      <c r="A14" s="1" t="s">
        <v>168</v>
      </c>
      <c r="B14" s="1" t="s">
        <v>23</v>
      </c>
      <c r="C14" s="1" t="s">
        <v>27</v>
      </c>
      <c r="D14" s="1" t="s">
        <v>169</v>
      </c>
      <c r="E14" s="1" t="s">
        <v>170</v>
      </c>
    </row>
    <row r="15" spans="1:5">
      <c r="A15" s="1"/>
      <c r="B15" s="1" t="s">
        <v>125</v>
      </c>
      <c r="C15" s="1" t="s">
        <v>171</v>
      </c>
      <c r="D15" s="1"/>
      <c r="E15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45CDF07D54414296A6AE452665927E" ma:contentTypeVersion="17" ma:contentTypeDescription="Create a new document." ma:contentTypeScope="" ma:versionID="41086a1a4f08989b3e78c2410b953a92">
  <xsd:schema xmlns:xsd="http://www.w3.org/2001/XMLSchema" xmlns:xs="http://www.w3.org/2001/XMLSchema" xmlns:p="http://schemas.microsoft.com/office/2006/metadata/properties" xmlns:ns2="fd6908c4-2331-4931-abd9-935aef3de7ca" xmlns:ns3="6fa16ec6-9c6a-4c03-af71-798b0030bd37" targetNamespace="http://schemas.microsoft.com/office/2006/metadata/properties" ma:root="true" ma:fieldsID="993c44710b1a047ac00df56c98461573" ns2:_="" ns3:_="">
    <xsd:import namespace="fd6908c4-2331-4931-abd9-935aef3de7ca"/>
    <xsd:import namespace="6fa16ec6-9c6a-4c03-af71-798b0030bd37"/>
    <xsd:element name="properties">
      <xsd:complexType>
        <xsd:sequence>
          <xsd:element name="documentManagement">
            <xsd:complexType>
              <xsd:all>
                <xsd:element ref="ns2:pbd1c935cc2d4fbfb3b4bbdbc089063e" minOccurs="0"/>
                <xsd:element ref="ns3:TaxCatchAll" minOccurs="0"/>
                <xsd:element ref="ns2:of40996ce23343cfb736881e52ee588d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08c4-2331-4931-abd9-935aef3de7ca" elementFormDefault="qualified">
    <xsd:import namespace="http://schemas.microsoft.com/office/2006/documentManagement/types"/>
    <xsd:import namespace="http://schemas.microsoft.com/office/infopath/2007/PartnerControls"/>
    <xsd:element name="pbd1c935cc2d4fbfb3b4bbdbc089063e" ma:index="9" nillable="true" ma:taxonomy="true" ma:internalName="pbd1c935cc2d4fbfb3b4bbdbc089063e" ma:taxonomyFieldName="Organisation_x0020_Team" ma:displayName="Organisation Team" ma:default="1;#DOR - Procurement ＆ Contracts|63000b43-6a2a-4e41-968e-17f5da808697" ma:fieldId="{9bd1c935-cc2d-4fbf-b3b4-bbdbc089063e}" ma:sspId="7bef11b6-0958-4610-a2c8-35c8ec14b7d6" ma:termSetId="f77e901d-c966-4efa-8340-3d233957aa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40996ce23343cfb736881e52ee588d" ma:index="12" nillable="true" ma:taxonomy="true" ma:internalName="of40996ce23343cfb736881e52ee588d" ma:taxonomyFieldName="Classification" ma:displayName="Classification" ma:default="2;#OFFICIAL|aacd4e4f-7705-433a-a4bc-60b6539b36de" ma:fieldId="{8f40996c-e233-43cf-b736-881e52ee588d}" ma:sspId="7bef11b6-0958-4610-a2c8-35c8ec14b7d6" ma:termSetId="a0f0737d-c306-4eb0-97fb-b953aadcf95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bef11b6-0958-4610-a2c8-35c8ec14b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3" nillable="true" ma:displayName="Sign-off status" ma:internalName="_x0024_Resources_x003a_core_x002c_Signoff_Status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a16ec6-9c6a-4c03-af71-798b0030bd3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d6826b8-e1f4-436b-8068-9136a81e9f2a}" ma:internalName="TaxCatchAll" ma:showField="CatchAllData" ma:web="6fa16ec6-9c6a-4c03-af71-798b0030bd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6908c4-2331-4931-abd9-935aef3de7ca">
      <Terms xmlns="http://schemas.microsoft.com/office/infopath/2007/PartnerControls"/>
    </lcf76f155ced4ddcb4097134ff3c332f>
    <TaxCatchAll xmlns="6fa16ec6-9c6a-4c03-af71-798b0030bd37">
      <Value>2</Value>
      <Value>1</Value>
    </TaxCatchAll>
    <pbd1c935cc2d4fbfb3b4bbdbc089063e xmlns="fd6908c4-2331-4931-abd9-935aef3de7ca">
      <Terms xmlns="http://schemas.microsoft.com/office/infopath/2007/PartnerControls">
        <TermInfo xmlns="http://schemas.microsoft.com/office/infopath/2007/PartnerControls">
          <TermName xmlns="http://schemas.microsoft.com/office/infopath/2007/PartnerControls">DOR - Procurement ＆ Contracts</TermName>
          <TermId xmlns="http://schemas.microsoft.com/office/infopath/2007/PartnerControls">63000b43-6a2a-4e41-968e-17f5da808697</TermId>
        </TermInfo>
      </Terms>
    </pbd1c935cc2d4fbfb3b4bbdbc089063e>
    <of40996ce23343cfb736881e52ee588d xmlns="fd6908c4-2331-4931-abd9-935aef3de7c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aacd4e4f-7705-433a-a4bc-60b6539b36de</TermId>
        </TermInfo>
      </Terms>
    </of40996ce23343cfb736881e52ee588d>
    <_Flow_SignoffStatus xmlns="fd6908c4-2331-4931-abd9-935aef3de7ca" xsi:nil="true"/>
  </documentManagement>
</p:properties>
</file>

<file path=customXml/itemProps1.xml><?xml version="1.0" encoding="utf-8"?>
<ds:datastoreItem xmlns:ds="http://schemas.openxmlformats.org/officeDocument/2006/customXml" ds:itemID="{D7374D3A-C0EE-4035-8DFF-21BF3E558691}"/>
</file>

<file path=customXml/itemProps2.xml><?xml version="1.0" encoding="utf-8"?>
<ds:datastoreItem xmlns:ds="http://schemas.openxmlformats.org/officeDocument/2006/customXml" ds:itemID="{2FF23361-F642-4E1F-881C-56EEECE7E774}"/>
</file>

<file path=customXml/itemProps3.xml><?xml version="1.0" encoding="utf-8"?>
<ds:datastoreItem xmlns:ds="http://schemas.openxmlformats.org/officeDocument/2006/customXml" ds:itemID="{22B45921-A9C8-4BFB-95B1-01074F964E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Reading Borough Council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Croft, Caroline</dc:creator>
  <cp:keywords/>
  <dc:description/>
  <cp:lastModifiedBy>Chomicz, Emily</cp:lastModifiedBy>
  <cp:revision/>
  <dcterms:created xsi:type="dcterms:W3CDTF">2023-08-17T08:57:25Z</dcterms:created>
  <dcterms:modified xsi:type="dcterms:W3CDTF">2025-08-28T16:04:35Z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0x0101001045CDF07D54414296A6AE452665927E</vt:lpwstr>
  </property>
  <property fmtid="{D5CDD505-2E9C-101B-9397-08002B2CF9AE}" pid="3" name="MediaServiceImageTags">
    <vt:lpwstr/>
  </property>
  <property fmtid="{D5CDD505-2E9C-101B-9397-08002B2CF9AE}" pid="4" name="Organisation Team">
    <vt:lpwstr>1;#DOR - Procurement ＆ Contracts|63000b43-6a2a-4e41-968e-17f5da808697</vt:lpwstr>
  </property>
  <property fmtid="{D5CDD505-2E9C-101B-9397-08002B2CF9AE}" pid="5" name="Classification">
    <vt:lpwstr>2;#OFFICIAL|aacd4e4f-7705-433a-a4bc-60b6539b36de</vt:lpwstr>
  </property>
  <property fmtid="{D5CDD505-2E9C-101B-9397-08002B2CF9AE}" pid="6" name="Organisation_x0020_Team">
    <vt:lpwstr>1;#DOR - Procurement ＆ Contracts|63000b43-6a2a-4e41-968e-17f5da808697</vt:lpwstr>
  </property>
</Properties>
</file>